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D82E863-EC61-4DF1-BDF8-E458C36DDEF3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  <sheet name="HAZİRAN 2026" sheetId="13" r:id="rId5"/>
    <sheet name="TEMMUZ 2026" sheetId="14" r:id="rId6"/>
    <sheet name="AĞUSTOS 2026" sheetId="15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5" l="1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5" s="1"/>
  <c r="AC2" i="15"/>
  <c r="N1" i="15"/>
  <c r="N1" i="14"/>
  <c r="N1" i="13"/>
  <c r="N1" i="12"/>
  <c r="N1" i="11"/>
  <c r="N1" i="10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J36" i="15" l="1"/>
  <c r="J4" i="15"/>
  <c r="F37" i="14"/>
  <c r="J4" i="14"/>
  <c r="J5" i="14" s="1"/>
  <c r="J36" i="14"/>
  <c r="J5" i="15" l="1"/>
  <c r="L36" i="15" s="1"/>
  <c r="L36" i="14"/>
  <c r="N1" i="9" l="1"/>
  <c r="AC2" i="13" l="1"/>
  <c r="AC2" i="12"/>
  <c r="AC2" i="11"/>
  <c r="AC2" i="10"/>
  <c r="AC2" i="9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13" l="1"/>
  <c r="J4" i="13" s="1"/>
  <c r="F37" i="11"/>
  <c r="J36" i="11" s="1"/>
  <c r="F37" i="10"/>
  <c r="F37" i="9"/>
  <c r="J4" i="12"/>
  <c r="J5" i="12" s="1"/>
  <c r="J36" i="12"/>
  <c r="J4" i="11" l="1"/>
  <c r="J5" i="11" s="1"/>
  <c r="L36" i="11" s="1"/>
  <c r="J5" i="13"/>
  <c r="J36" i="13"/>
  <c r="J36" i="10"/>
  <c r="J4" i="10"/>
  <c r="J5" i="10" s="1"/>
  <c r="J36" i="9"/>
  <c r="J4" i="9"/>
  <c r="J5" i="9" s="1"/>
  <c r="L36" i="13"/>
  <c r="L36" i="12"/>
  <c r="L36" i="10" l="1"/>
  <c r="L35" i="9"/>
  <c r="J35" i="9"/>
  <c r="J39" i="9" s="1"/>
  <c r="J7" i="10" l="1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s="1"/>
  <c r="J35" i="14" s="1"/>
  <c r="J39" i="14" s="1"/>
  <c r="J7" i="15" s="1"/>
  <c r="J35" i="15" s="1"/>
  <c r="J39" i="15" s="1"/>
</calcChain>
</file>

<file path=xl/sharedStrings.xml><?xml version="1.0" encoding="utf-8"?>
<sst xmlns="http://schemas.openxmlformats.org/spreadsheetml/2006/main" count="373" uniqueCount="48">
  <si>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</si>
  <si>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</si>
  <si>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</si>
  <si>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</si>
  <si>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</si>
  <si>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</si>
  <si>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</si>
  <si>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</si>
  <si>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</si>
  <si>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</si>
  <si>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</si>
  <si>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</si>
  <si>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</si>
  <si>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</si>
  <si>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</si>
  <si>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</si>
  <si>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</si>
  <si>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</si>
  <si>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</si>
  <si>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</si>
  <si>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</si>
  <si>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</si>
  <si>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</si>
  <si>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</si>
  <si>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</si>
  <si>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</si>
  <si>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</si>
  <si>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</si>
  <si>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</si>
  <si>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</si>
  <si>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</si>
  <si>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EMRAH KOZANOĞLU</t>
  </si>
  <si>
    <t>AVANS</t>
  </si>
  <si>
    <t>V.ÇEK NO:106563</t>
  </si>
  <si>
    <t>MART</t>
  </si>
  <si>
    <t>NİSAN</t>
  </si>
  <si>
    <t>MAYIS</t>
  </si>
  <si>
    <t>HAZİRAN</t>
  </si>
  <si>
    <t>TEMMUZ</t>
  </si>
  <si>
    <t>1. TAKSİT</t>
  </si>
  <si>
    <t>2. TAKSİT</t>
  </si>
  <si>
    <t>3. TAKSİT</t>
  </si>
  <si>
    <t>4. TAKSİT</t>
  </si>
  <si>
    <t>5. TAKSİT</t>
  </si>
  <si>
    <t>6. TAKSİT</t>
  </si>
  <si>
    <t>Z.EYYÜPAĞA</t>
  </si>
  <si>
    <t>AĞUSTOS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</si>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</sst>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2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2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8" fillId="0" borderId="9" xfId="210" applyFont="1" applyBorder="1"/>
    <xf numFmtId="0" fontId="0" fillId="0" borderId="9" xfId="0" applyBorder="1" applyAlignment="1">
      <alignment horizontal="center"/>
    </xf>
    <xf numFmtId="4" fontId="1" fillId="2" borderId="9" xfId="211" applyNumberFormat="1" applyFill="1" applyBorder="1" applyAlignment="1">
      <alignment horizontal="right"/>
    </xf>
    <xf numFmtId="14" fontId="0" fillId="2" borderId="8" xfId="0" applyNumberFormat="1" applyFill="1" applyBorder="1" applyAlignment="1">
      <alignment horizontal="center"/>
    </xf>
    <xf numFmtId="0" fontId="0" fillId="34" borderId="9" xfId="0" applyFill="1" applyBorder="1"/>
    <xf numFmtId="4" fontId="1" fillId="34" borderId="9" xfId="211" applyNumberFormat="1" applyFill="1" applyBorder="1" applyAlignment="1">
      <alignment horizontal="right"/>
    </xf>
    <xf numFmtId="4" fontId="1" fillId="0" borderId="9" xfId="211" applyNumberFormat="1" applyFill="1" applyBorder="1" applyAlignment="1">
      <alignment horizontal="righ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2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11" xr:uid="{130C701F-EBAA-4074-B3CB-0B7AAF862507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6.140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SUBTOTAL(109,N4:N37)</f>
        <v>600000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0</v>
      </c>
      <c r="M3" s="52" t="s">
        <v>5</v>
      </c>
      <c r="N3" s="52" t="s">
        <v>4</v>
      </c>
    </row>
    <row r="4" spans="2:29" x14ac:dyDescent="0.25">
      <c r="B4" s="7">
        <v>46054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2952.875</v>
      </c>
      <c r="L4" s="54">
        <v>46101</v>
      </c>
      <c r="M4" s="13" t="s">
        <v>33</v>
      </c>
      <c r="N4" s="53">
        <v>600000</v>
      </c>
    </row>
    <row r="5" spans="2:29" x14ac:dyDescent="0.25">
      <c r="B5" s="7">
        <v>46055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292.33462500000002</v>
      </c>
      <c r="L5" s="17" t="s">
        <v>34</v>
      </c>
      <c r="M5" s="17" t="s">
        <v>39</v>
      </c>
      <c r="N5" s="57"/>
    </row>
    <row r="6" spans="2:29" x14ac:dyDescent="0.25">
      <c r="B6" s="7">
        <v>46056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L6" s="17" t="s">
        <v>35</v>
      </c>
      <c r="M6" s="17" t="s">
        <v>40</v>
      </c>
      <c r="N6" s="17"/>
    </row>
    <row r="7" spans="2:29" x14ac:dyDescent="0.25">
      <c r="B7" s="7">
        <v>46057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v>0</v>
      </c>
      <c r="L7" s="17" t="s">
        <v>36</v>
      </c>
      <c r="M7" s="17" t="s">
        <v>41</v>
      </c>
      <c r="N7" s="17"/>
    </row>
    <row r="8" spans="2:29" x14ac:dyDescent="0.25">
      <c r="B8" s="7">
        <v>46058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  <c r="L8" s="17" t="s">
        <v>37</v>
      </c>
      <c r="M8" s="17" t="s">
        <v>42</v>
      </c>
      <c r="N8" s="17"/>
    </row>
    <row r="9" spans="2:29" x14ac:dyDescent="0.25">
      <c r="B9" s="7">
        <v>46059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  <c r="L9" s="17" t="s">
        <v>38</v>
      </c>
      <c r="M9" s="17" t="s">
        <v>43</v>
      </c>
      <c r="N9" s="17"/>
    </row>
    <row r="10" spans="2:29" x14ac:dyDescent="0.25">
      <c r="B10" s="7">
        <v>46060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/>
      <c r="I10" s="17"/>
      <c r="J10" s="18"/>
      <c r="L10" s="17" t="s">
        <v>46</v>
      </c>
      <c r="M10" s="17" t="s">
        <v>44</v>
      </c>
      <c r="N10" s="17"/>
    </row>
    <row r="11" spans="2:29" x14ac:dyDescent="0.25">
      <c r="B11" s="7">
        <v>46061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626.5</v>
      </c>
      <c r="D12" s="9"/>
      <c r="E12" s="10">
        <v>25</v>
      </c>
      <c r="F12" s="33">
        <f t="shared" si="0"/>
        <v>15662.5</v>
      </c>
      <c r="G12" s="15">
        <v>46099</v>
      </c>
      <c r="H12" s="16" t="s">
        <v>45</v>
      </c>
      <c r="I12" s="17"/>
      <c r="J12" s="18">
        <v>159567.19</v>
      </c>
    </row>
    <row r="13" spans="2:29" x14ac:dyDescent="0.25">
      <c r="B13" s="7">
        <v>46063</v>
      </c>
      <c r="C13" s="8">
        <v>587.5</v>
      </c>
      <c r="D13" s="9"/>
      <c r="E13" s="10">
        <v>25</v>
      </c>
      <c r="F13" s="33">
        <f t="shared" si="0"/>
        <v>14687.5</v>
      </c>
      <c r="G13" s="19"/>
      <c r="H13" s="16"/>
      <c r="I13" s="17"/>
      <c r="J13" s="18"/>
    </row>
    <row r="14" spans="2:29" x14ac:dyDescent="0.25">
      <c r="B14" s="7">
        <v>46064</v>
      </c>
      <c r="C14" s="8">
        <v>650</v>
      </c>
      <c r="D14" s="9"/>
      <c r="E14" s="10">
        <v>25</v>
      </c>
      <c r="F14" s="33">
        <f t="shared" si="0"/>
        <v>16250</v>
      </c>
      <c r="G14" s="19"/>
      <c r="H14" s="16"/>
      <c r="I14" s="17"/>
      <c r="J14" s="18"/>
    </row>
    <row r="15" spans="2:29" x14ac:dyDescent="0.25">
      <c r="B15" s="7">
        <v>46065</v>
      </c>
      <c r="C15" s="8">
        <v>585</v>
      </c>
      <c r="D15" s="9"/>
      <c r="E15" s="10">
        <v>25</v>
      </c>
      <c r="F15" s="33">
        <f t="shared" si="0"/>
        <v>14625</v>
      </c>
      <c r="G15" s="15">
        <v>46108</v>
      </c>
      <c r="H15" s="16" t="s">
        <v>45</v>
      </c>
      <c r="I15" s="17"/>
      <c r="J15" s="18">
        <v>132475.1</v>
      </c>
    </row>
    <row r="16" spans="2:29" x14ac:dyDescent="0.25">
      <c r="B16" s="7">
        <v>46066</v>
      </c>
      <c r="C16" s="8">
        <v>621</v>
      </c>
      <c r="D16" s="9"/>
      <c r="E16" s="10">
        <v>25</v>
      </c>
      <c r="F16" s="33">
        <f t="shared" si="0"/>
        <v>15525</v>
      </c>
      <c r="G16" s="19"/>
      <c r="H16" s="16"/>
      <c r="I16" s="17"/>
      <c r="J16" s="18"/>
    </row>
    <row r="17" spans="2:10" x14ac:dyDescent="0.25">
      <c r="B17" s="7">
        <v>46067</v>
      </c>
      <c r="C17" s="8">
        <v>564.5</v>
      </c>
      <c r="D17" s="9"/>
      <c r="E17" s="10">
        <v>25</v>
      </c>
      <c r="F17" s="33">
        <f t="shared" si="0"/>
        <v>14112.5</v>
      </c>
      <c r="G17" s="19"/>
      <c r="H17" s="16"/>
      <c r="I17" s="17"/>
      <c r="J17" s="18"/>
    </row>
    <row r="18" spans="2:10" x14ac:dyDescent="0.25">
      <c r="B18" s="7">
        <v>46068</v>
      </c>
      <c r="C18" s="8">
        <v>585</v>
      </c>
      <c r="D18" s="9"/>
      <c r="E18" s="10">
        <v>25</v>
      </c>
      <c r="F18" s="33">
        <f t="shared" si="0"/>
        <v>14625</v>
      </c>
      <c r="G18" s="19"/>
      <c r="H18" s="16"/>
      <c r="I18" s="17"/>
      <c r="J18" s="18"/>
    </row>
    <row r="19" spans="2:10" x14ac:dyDescent="0.25">
      <c r="B19" s="7">
        <v>46069</v>
      </c>
      <c r="C19" s="8">
        <v>590.5</v>
      </c>
      <c r="D19" s="9"/>
      <c r="E19" s="10">
        <v>25</v>
      </c>
      <c r="F19" s="33">
        <f t="shared" si="0"/>
        <v>14762.5</v>
      </c>
      <c r="G19" s="19"/>
      <c r="H19" s="16"/>
      <c r="I19" s="17"/>
      <c r="J19" s="18"/>
    </row>
    <row r="20" spans="2:10" x14ac:dyDescent="0.25">
      <c r="B20" s="7">
        <v>46070</v>
      </c>
      <c r="C20" s="8">
        <v>592</v>
      </c>
      <c r="D20" s="9"/>
      <c r="E20" s="10">
        <v>25</v>
      </c>
      <c r="F20" s="33">
        <f t="shared" si="0"/>
        <v>14800</v>
      </c>
      <c r="G20" s="19"/>
      <c r="H20" s="16"/>
      <c r="I20" s="17"/>
      <c r="J20" s="18"/>
    </row>
    <row r="21" spans="2:10" x14ac:dyDescent="0.25">
      <c r="B21" s="7">
        <v>46071</v>
      </c>
      <c r="C21" s="8">
        <v>604.5</v>
      </c>
      <c r="D21" s="9"/>
      <c r="E21" s="10">
        <v>25</v>
      </c>
      <c r="F21" s="33">
        <f t="shared" si="0"/>
        <v>15112.5</v>
      </c>
      <c r="G21" s="19"/>
      <c r="H21" s="16"/>
      <c r="I21" s="17"/>
      <c r="J21" s="18"/>
    </row>
    <row r="22" spans="2:10" x14ac:dyDescent="0.25">
      <c r="B22" s="7">
        <v>46072</v>
      </c>
      <c r="C22" s="8">
        <v>571</v>
      </c>
      <c r="D22" s="9"/>
      <c r="E22" s="10">
        <v>25</v>
      </c>
      <c r="F22" s="33">
        <f t="shared" si="0"/>
        <v>14275</v>
      </c>
      <c r="G22" s="19"/>
      <c r="H22" s="16"/>
      <c r="I22" s="17"/>
      <c r="J22" s="18"/>
    </row>
    <row r="23" spans="2:10" x14ac:dyDescent="0.25">
      <c r="B23" s="7">
        <v>46073</v>
      </c>
      <c r="C23" s="8">
        <v>620.5</v>
      </c>
      <c r="D23" s="9"/>
      <c r="E23" s="10">
        <v>25</v>
      </c>
      <c r="F23" s="33">
        <f t="shared" si="0"/>
        <v>15512.5</v>
      </c>
      <c r="G23" s="19"/>
      <c r="H23" s="16"/>
      <c r="I23" s="17"/>
      <c r="J23" s="18"/>
    </row>
    <row r="24" spans="2:10" x14ac:dyDescent="0.25">
      <c r="B24" s="7">
        <v>46074</v>
      </c>
      <c r="C24" s="8">
        <v>625</v>
      </c>
      <c r="D24" s="9"/>
      <c r="E24" s="10">
        <v>25</v>
      </c>
      <c r="F24" s="33">
        <f t="shared" si="0"/>
        <v>15625</v>
      </c>
      <c r="G24" s="19"/>
      <c r="H24" s="16"/>
      <c r="I24" s="17"/>
      <c r="J24" s="18"/>
    </row>
    <row r="25" spans="2:10" x14ac:dyDescent="0.25">
      <c r="B25" s="7">
        <v>46075</v>
      </c>
      <c r="C25" s="8">
        <v>594</v>
      </c>
      <c r="D25" s="9"/>
      <c r="E25" s="10">
        <v>25</v>
      </c>
      <c r="F25" s="33">
        <f t="shared" si="0"/>
        <v>14850</v>
      </c>
      <c r="G25" s="19"/>
      <c r="H25" s="16"/>
      <c r="I25" s="17"/>
      <c r="J25" s="18"/>
    </row>
    <row r="26" spans="2:10" x14ac:dyDescent="0.25">
      <c r="B26" s="7">
        <v>46076</v>
      </c>
      <c r="C26" s="8">
        <v>579</v>
      </c>
      <c r="D26" s="9"/>
      <c r="E26" s="10">
        <v>25</v>
      </c>
      <c r="F26" s="33">
        <f t="shared" si="0"/>
        <v>14475</v>
      </c>
      <c r="G26" s="19"/>
      <c r="H26" s="16"/>
      <c r="I26" s="17"/>
      <c r="J26" s="18"/>
    </row>
    <row r="27" spans="2:10" x14ac:dyDescent="0.25">
      <c r="B27" s="7">
        <v>46077</v>
      </c>
      <c r="C27" s="8">
        <v>565</v>
      </c>
      <c r="D27" s="9"/>
      <c r="E27" s="10">
        <v>25</v>
      </c>
      <c r="F27" s="33">
        <f t="shared" si="0"/>
        <v>14125</v>
      </c>
      <c r="G27" s="19"/>
      <c r="H27" s="16"/>
      <c r="I27" s="17"/>
      <c r="J27" s="18"/>
    </row>
    <row r="28" spans="2:10" x14ac:dyDescent="0.25">
      <c r="B28" s="7">
        <v>46078</v>
      </c>
      <c r="C28" s="8">
        <v>524.5</v>
      </c>
      <c r="D28" s="9"/>
      <c r="E28" s="10">
        <v>25</v>
      </c>
      <c r="F28" s="33">
        <f t="shared" si="0"/>
        <v>13112.5</v>
      </c>
      <c r="G28" s="19"/>
      <c r="H28" s="16"/>
      <c r="I28" s="17"/>
      <c r="J28" s="18"/>
    </row>
    <row r="29" spans="2:10" x14ac:dyDescent="0.25">
      <c r="B29" s="7">
        <v>46079</v>
      </c>
      <c r="C29" s="8">
        <v>629</v>
      </c>
      <c r="D29" s="9"/>
      <c r="E29" s="10">
        <v>25</v>
      </c>
      <c r="F29" s="33">
        <f t="shared" si="0"/>
        <v>15725</v>
      </c>
      <c r="G29" s="19"/>
      <c r="H29" s="16"/>
      <c r="I29" s="17"/>
      <c r="J29" s="18"/>
    </row>
    <row r="30" spans="2:10" x14ac:dyDescent="0.25">
      <c r="B30" s="7">
        <v>46080</v>
      </c>
      <c r="C30" s="8">
        <v>555</v>
      </c>
      <c r="D30" s="9"/>
      <c r="E30" s="10">
        <v>25</v>
      </c>
      <c r="F30" s="33">
        <f t="shared" si="0"/>
        <v>13875</v>
      </c>
      <c r="G30" s="19"/>
      <c r="H30" s="16"/>
      <c r="I30" s="17"/>
      <c r="J30" s="18"/>
    </row>
    <row r="31" spans="2:10" x14ac:dyDescent="0.25">
      <c r="B31" s="7">
        <v>46081</v>
      </c>
      <c r="C31" s="8">
        <v>542</v>
      </c>
      <c r="D31" s="9"/>
      <c r="E31" s="10">
        <v>25</v>
      </c>
      <c r="F31" s="33">
        <f t="shared" si="0"/>
        <v>13550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11811.5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295287.499625</v>
      </c>
      <c r="L35" s="31">
        <f>J36-J4-J5-J6</f>
        <v>292042.29037499998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295287.5</v>
      </c>
    </row>
    <row r="37" spans="2:12" x14ac:dyDescent="0.25">
      <c r="B37" s="26" t="s">
        <v>14</v>
      </c>
      <c r="C37" s="30">
        <f>C35</f>
        <v>11811.5</v>
      </c>
      <c r="D37" s="9">
        <f>D35/1.03</f>
        <v>0</v>
      </c>
      <c r="E37" s="10"/>
      <c r="F37" s="33">
        <f>SUM(F4:F36)</f>
        <v>295287.5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3.7500000325962901E-4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SUBTOTAL(109,N4:N37)</f>
        <v>500000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0</v>
      </c>
      <c r="M3" s="52" t="s">
        <v>5</v>
      </c>
      <c r="N3" s="52" t="s">
        <v>4</v>
      </c>
    </row>
    <row r="4" spans="2:29" x14ac:dyDescent="0.25">
      <c r="B4" s="7">
        <v>46082</v>
      </c>
      <c r="C4" s="8">
        <v>543</v>
      </c>
      <c r="D4" s="9"/>
      <c r="E4" s="10">
        <v>25.5</v>
      </c>
      <c r="F4" s="33">
        <f>E4*C4</f>
        <v>13846.5</v>
      </c>
      <c r="G4" s="11"/>
      <c r="H4" s="12" t="s">
        <v>6</v>
      </c>
      <c r="I4" s="13">
        <v>0.01</v>
      </c>
      <c r="J4" s="14">
        <f>(F36+F37)*I4</f>
        <v>4622.3850000000002</v>
      </c>
      <c r="L4" s="54">
        <v>46101</v>
      </c>
      <c r="M4" s="13" t="s">
        <v>33</v>
      </c>
      <c r="N4" s="53">
        <v>600000</v>
      </c>
    </row>
    <row r="5" spans="2:29" x14ac:dyDescent="0.25">
      <c r="B5" s="7">
        <v>46083</v>
      </c>
      <c r="C5" s="8">
        <v>544.5</v>
      </c>
      <c r="D5" s="9"/>
      <c r="E5" s="10">
        <v>25.5</v>
      </c>
      <c r="F5" s="33">
        <f t="shared" ref="F5:F34" si="0">E5*C5</f>
        <v>13884.75</v>
      </c>
      <c r="G5" s="11"/>
      <c r="H5" s="12" t="s">
        <v>7</v>
      </c>
      <c r="I5" s="13">
        <v>1E-3</v>
      </c>
      <c r="J5" s="14">
        <f>(F36+F37-J4-J6)*I5</f>
        <v>457.61611499999998</v>
      </c>
      <c r="L5" s="55" t="s">
        <v>34</v>
      </c>
      <c r="M5" s="55" t="s">
        <v>39</v>
      </c>
      <c r="N5" s="56">
        <v>-100000</v>
      </c>
    </row>
    <row r="6" spans="2:29" x14ac:dyDescent="0.25">
      <c r="B6" s="7">
        <v>46084</v>
      </c>
      <c r="C6" s="8">
        <v>513.5</v>
      </c>
      <c r="D6" s="9"/>
      <c r="E6" s="10">
        <v>25.5</v>
      </c>
      <c r="F6" s="33">
        <f t="shared" si="0"/>
        <v>13094.25</v>
      </c>
      <c r="G6" s="11"/>
      <c r="H6" s="12" t="s">
        <v>8</v>
      </c>
      <c r="I6" s="13"/>
      <c r="J6" s="14"/>
      <c r="L6" s="17" t="s">
        <v>35</v>
      </c>
      <c r="M6" s="17" t="s">
        <v>40</v>
      </c>
      <c r="N6" s="17"/>
    </row>
    <row r="7" spans="2:29" x14ac:dyDescent="0.25">
      <c r="B7" s="7">
        <v>46085</v>
      </c>
      <c r="C7" s="8">
        <v>593</v>
      </c>
      <c r="D7" s="9"/>
      <c r="E7" s="10">
        <v>25.5</v>
      </c>
      <c r="F7" s="33">
        <f t="shared" si="0"/>
        <v>15121.5</v>
      </c>
      <c r="G7" s="11"/>
      <c r="H7" s="12" t="s">
        <v>9</v>
      </c>
      <c r="I7" s="13"/>
      <c r="J7" s="14">
        <f>'ŞUBAT 2026'!J39*-1</f>
        <v>-3.7500000325962901E-4</v>
      </c>
      <c r="L7" s="17" t="s">
        <v>36</v>
      </c>
      <c r="M7" s="17" t="s">
        <v>41</v>
      </c>
      <c r="N7" s="17"/>
    </row>
    <row r="8" spans="2:29" x14ac:dyDescent="0.25">
      <c r="B8" s="7">
        <v>46086</v>
      </c>
      <c r="C8" s="8">
        <v>590.5</v>
      </c>
      <c r="D8" s="9"/>
      <c r="E8" s="10">
        <v>25.5</v>
      </c>
      <c r="F8" s="33">
        <f t="shared" si="0"/>
        <v>15057.75</v>
      </c>
      <c r="G8" s="15"/>
      <c r="H8" s="16"/>
      <c r="I8" s="17"/>
      <c r="J8" s="18"/>
      <c r="L8" s="17" t="s">
        <v>37</v>
      </c>
      <c r="M8" s="17" t="s">
        <v>42</v>
      </c>
      <c r="N8" s="17"/>
    </row>
    <row r="9" spans="2:29" x14ac:dyDescent="0.25">
      <c r="B9" s="7">
        <v>46087</v>
      </c>
      <c r="C9" s="8">
        <v>614</v>
      </c>
      <c r="D9" s="9"/>
      <c r="E9" s="10">
        <v>25.5</v>
      </c>
      <c r="F9" s="33">
        <f t="shared" si="0"/>
        <v>15657</v>
      </c>
      <c r="G9" s="15"/>
      <c r="H9" s="16" t="s">
        <v>39</v>
      </c>
      <c r="I9" s="17"/>
      <c r="J9" s="18">
        <v>100000</v>
      </c>
      <c r="L9" s="17" t="s">
        <v>38</v>
      </c>
      <c r="M9" s="17" t="s">
        <v>43</v>
      </c>
      <c r="N9" s="17"/>
    </row>
    <row r="10" spans="2:29" x14ac:dyDescent="0.25">
      <c r="B10" s="7">
        <v>46088</v>
      </c>
      <c r="C10" s="8">
        <v>633.5</v>
      </c>
      <c r="D10" s="9"/>
      <c r="E10" s="10">
        <v>25.5</v>
      </c>
      <c r="F10" s="33">
        <f t="shared" si="0"/>
        <v>16154.25</v>
      </c>
      <c r="G10" s="15"/>
      <c r="H10" s="16"/>
      <c r="I10" s="17"/>
      <c r="J10" s="18"/>
      <c r="L10" s="17" t="s">
        <v>46</v>
      </c>
      <c r="M10" s="17" t="s">
        <v>44</v>
      </c>
      <c r="N10" s="17"/>
    </row>
    <row r="11" spans="2:29" x14ac:dyDescent="0.25">
      <c r="B11" s="7">
        <v>46089</v>
      </c>
      <c r="C11" s="8">
        <v>613</v>
      </c>
      <c r="D11" s="9"/>
      <c r="E11" s="10">
        <v>25.5</v>
      </c>
      <c r="F11" s="33">
        <f t="shared" si="0"/>
        <v>15631.5</v>
      </c>
      <c r="G11" s="19"/>
      <c r="H11" s="16"/>
      <c r="I11" s="17"/>
      <c r="J11" s="18"/>
    </row>
    <row r="12" spans="2:29" x14ac:dyDescent="0.25">
      <c r="B12" s="7">
        <v>46090</v>
      </c>
      <c r="C12" s="8">
        <v>591.5</v>
      </c>
      <c r="D12" s="9"/>
      <c r="E12" s="10">
        <v>25.5</v>
      </c>
      <c r="F12" s="33">
        <f t="shared" si="0"/>
        <v>15083.25</v>
      </c>
      <c r="G12" s="19"/>
      <c r="H12" s="16"/>
      <c r="I12" s="17"/>
      <c r="J12" s="18"/>
    </row>
    <row r="13" spans="2:29" x14ac:dyDescent="0.25">
      <c r="B13" s="7">
        <v>46091</v>
      </c>
      <c r="C13" s="8">
        <v>621</v>
      </c>
      <c r="D13" s="9"/>
      <c r="E13" s="10">
        <v>25.5</v>
      </c>
      <c r="F13" s="33">
        <f t="shared" si="0"/>
        <v>15835.5</v>
      </c>
      <c r="G13" s="19"/>
      <c r="H13" s="16"/>
      <c r="I13" s="17"/>
      <c r="J13" s="18"/>
    </row>
    <row r="14" spans="2:29" x14ac:dyDescent="0.25">
      <c r="B14" s="7">
        <v>46092</v>
      </c>
      <c r="C14" s="8">
        <v>579</v>
      </c>
      <c r="D14" s="9"/>
      <c r="E14" s="10">
        <v>25.5</v>
      </c>
      <c r="F14" s="33">
        <f t="shared" si="0"/>
        <v>14764.5</v>
      </c>
      <c r="G14" s="19"/>
      <c r="H14" s="16"/>
      <c r="I14" s="17"/>
      <c r="J14" s="18"/>
    </row>
    <row r="15" spans="2:29" x14ac:dyDescent="0.25">
      <c r="B15" s="7">
        <v>46093</v>
      </c>
      <c r="C15" s="8">
        <v>670</v>
      </c>
      <c r="D15" s="9"/>
      <c r="E15" s="10">
        <v>25.5</v>
      </c>
      <c r="F15" s="33">
        <f t="shared" si="0"/>
        <v>17085</v>
      </c>
      <c r="G15" s="19"/>
      <c r="H15" s="16"/>
      <c r="I15" s="17"/>
      <c r="J15" s="18"/>
    </row>
    <row r="16" spans="2:29" x14ac:dyDescent="0.25">
      <c r="B16" s="7">
        <v>46094</v>
      </c>
      <c r="C16" s="8">
        <v>605</v>
      </c>
      <c r="D16" s="9"/>
      <c r="E16" s="10">
        <v>25.5</v>
      </c>
      <c r="F16" s="33">
        <f t="shared" si="0"/>
        <v>15427.5</v>
      </c>
      <c r="G16" s="19"/>
      <c r="H16" s="16"/>
      <c r="I16" s="17"/>
      <c r="J16" s="18"/>
    </row>
    <row r="17" spans="2:10" x14ac:dyDescent="0.25">
      <c r="B17" s="7">
        <v>46095</v>
      </c>
      <c r="C17" s="8">
        <v>611.5</v>
      </c>
      <c r="D17" s="9"/>
      <c r="E17" s="10">
        <v>25.5</v>
      </c>
      <c r="F17" s="33">
        <f t="shared" si="0"/>
        <v>15593.25</v>
      </c>
      <c r="G17" s="19"/>
      <c r="H17" s="16"/>
      <c r="I17" s="17"/>
      <c r="J17" s="18"/>
    </row>
    <row r="18" spans="2:10" x14ac:dyDescent="0.25">
      <c r="B18" s="7">
        <v>46096</v>
      </c>
      <c r="C18" s="8">
        <v>628</v>
      </c>
      <c r="D18" s="9"/>
      <c r="E18" s="10">
        <v>25.5</v>
      </c>
      <c r="F18" s="33">
        <f t="shared" si="0"/>
        <v>16014</v>
      </c>
      <c r="G18" s="19"/>
      <c r="H18" s="16"/>
      <c r="I18" s="17"/>
      <c r="J18" s="18"/>
    </row>
    <row r="19" spans="2:10" x14ac:dyDescent="0.25">
      <c r="B19" s="7">
        <v>46097</v>
      </c>
      <c r="C19" s="8">
        <v>609</v>
      </c>
      <c r="D19" s="9"/>
      <c r="E19" s="10">
        <v>25.5</v>
      </c>
      <c r="F19" s="33">
        <f t="shared" si="0"/>
        <v>15529.5</v>
      </c>
      <c r="G19" s="15">
        <v>46134</v>
      </c>
      <c r="H19" s="16" t="s">
        <v>47</v>
      </c>
      <c r="I19" s="17"/>
      <c r="J19" s="18">
        <v>348194.61</v>
      </c>
    </row>
    <row r="20" spans="2:10" x14ac:dyDescent="0.25">
      <c r="B20" s="7">
        <v>46098</v>
      </c>
      <c r="C20" s="8">
        <v>630.5</v>
      </c>
      <c r="D20" s="9"/>
      <c r="E20" s="10">
        <v>25.5</v>
      </c>
      <c r="F20" s="33">
        <f t="shared" si="0"/>
        <v>16077.75</v>
      </c>
      <c r="G20" s="19"/>
      <c r="H20" s="16"/>
      <c r="I20" s="17"/>
      <c r="J20" s="18"/>
    </row>
    <row r="21" spans="2:10" x14ac:dyDescent="0.25">
      <c r="B21" s="7">
        <v>46099</v>
      </c>
      <c r="C21" s="8">
        <v>586</v>
      </c>
      <c r="D21" s="9"/>
      <c r="E21" s="10">
        <v>25.5</v>
      </c>
      <c r="F21" s="33">
        <f t="shared" si="0"/>
        <v>14943</v>
      </c>
      <c r="G21" s="19"/>
      <c r="H21" s="16"/>
      <c r="I21" s="17"/>
      <c r="J21" s="18"/>
    </row>
    <row r="22" spans="2:10" x14ac:dyDescent="0.25">
      <c r="B22" s="7">
        <v>46100</v>
      </c>
      <c r="C22" s="8">
        <v>588</v>
      </c>
      <c r="D22" s="9"/>
      <c r="E22" s="10">
        <v>25.5</v>
      </c>
      <c r="F22" s="33">
        <f t="shared" si="0"/>
        <v>14994</v>
      </c>
      <c r="G22" s="19"/>
      <c r="H22" s="16"/>
      <c r="I22" s="17"/>
      <c r="J22" s="18"/>
    </row>
    <row r="23" spans="2:10" x14ac:dyDescent="0.25">
      <c r="B23" s="7">
        <v>46101</v>
      </c>
      <c r="C23" s="8">
        <v>531.5</v>
      </c>
      <c r="D23" s="9"/>
      <c r="E23" s="10">
        <v>25.5</v>
      </c>
      <c r="F23" s="33">
        <f t="shared" si="0"/>
        <v>13553.25</v>
      </c>
      <c r="G23" s="19"/>
      <c r="H23" s="16"/>
      <c r="I23" s="17"/>
      <c r="J23" s="18"/>
    </row>
    <row r="24" spans="2:10" x14ac:dyDescent="0.25">
      <c r="B24" s="7">
        <v>46102</v>
      </c>
      <c r="C24" s="8">
        <v>595</v>
      </c>
      <c r="D24" s="9"/>
      <c r="E24" s="10">
        <v>25.5</v>
      </c>
      <c r="F24" s="33">
        <f t="shared" si="0"/>
        <v>15172.5</v>
      </c>
      <c r="G24" s="19"/>
      <c r="H24" s="16"/>
      <c r="I24" s="17"/>
      <c r="J24" s="18"/>
    </row>
    <row r="25" spans="2:10" x14ac:dyDescent="0.25">
      <c r="B25" s="7">
        <v>46103</v>
      </c>
      <c r="C25" s="8">
        <v>527.5</v>
      </c>
      <c r="D25" s="9"/>
      <c r="E25" s="10">
        <v>25.5</v>
      </c>
      <c r="F25" s="33">
        <f t="shared" si="0"/>
        <v>13451.25</v>
      </c>
      <c r="G25" s="19"/>
      <c r="H25" s="16"/>
      <c r="I25" s="17"/>
      <c r="J25" s="18"/>
    </row>
    <row r="26" spans="2:10" x14ac:dyDescent="0.25">
      <c r="B26" s="7">
        <v>46104</v>
      </c>
      <c r="C26" s="8">
        <v>553</v>
      </c>
      <c r="D26" s="9"/>
      <c r="E26" s="10">
        <v>25.5</v>
      </c>
      <c r="F26" s="33">
        <f t="shared" si="0"/>
        <v>14101.5</v>
      </c>
      <c r="G26" s="19"/>
      <c r="H26" s="16"/>
      <c r="I26" s="17"/>
      <c r="J26" s="18"/>
    </row>
    <row r="27" spans="2:10" x14ac:dyDescent="0.25">
      <c r="B27" s="7">
        <v>46105</v>
      </c>
      <c r="C27" s="8">
        <v>513</v>
      </c>
      <c r="D27" s="9"/>
      <c r="E27" s="10">
        <v>25.5</v>
      </c>
      <c r="F27" s="33">
        <f t="shared" si="0"/>
        <v>13081.5</v>
      </c>
      <c r="G27" s="19"/>
      <c r="H27" s="16"/>
      <c r="I27" s="17"/>
      <c r="J27" s="18"/>
    </row>
    <row r="28" spans="2:10" x14ac:dyDescent="0.25">
      <c r="B28" s="7">
        <v>46106</v>
      </c>
      <c r="C28" s="8">
        <v>506</v>
      </c>
      <c r="D28" s="9"/>
      <c r="E28" s="10">
        <v>25.5</v>
      </c>
      <c r="F28" s="33">
        <f t="shared" si="0"/>
        <v>12903</v>
      </c>
      <c r="G28" s="19"/>
      <c r="H28" s="16"/>
      <c r="I28" s="17"/>
      <c r="J28" s="18"/>
    </row>
    <row r="29" spans="2:10" x14ac:dyDescent="0.25">
      <c r="B29" s="7">
        <v>46107</v>
      </c>
      <c r="C29" s="8">
        <v>618.5</v>
      </c>
      <c r="D29" s="9"/>
      <c r="E29" s="10">
        <v>25.5</v>
      </c>
      <c r="F29" s="33">
        <f t="shared" si="0"/>
        <v>15771.75</v>
      </c>
      <c r="G29" s="19"/>
      <c r="H29" s="16"/>
      <c r="I29" s="17"/>
      <c r="J29" s="18"/>
    </row>
    <row r="30" spans="2:10" x14ac:dyDescent="0.25">
      <c r="B30" s="7">
        <v>46108</v>
      </c>
      <c r="C30" s="8">
        <v>558.5</v>
      </c>
      <c r="D30" s="9"/>
      <c r="E30" s="10">
        <v>25.5</v>
      </c>
      <c r="F30" s="33">
        <f t="shared" si="0"/>
        <v>14241.75</v>
      </c>
      <c r="G30" s="19"/>
      <c r="H30" s="16"/>
      <c r="I30" s="17"/>
      <c r="J30" s="18"/>
    </row>
    <row r="31" spans="2:10" x14ac:dyDescent="0.25">
      <c r="B31" s="7">
        <v>46109</v>
      </c>
      <c r="C31" s="8">
        <v>588.5</v>
      </c>
      <c r="D31" s="9"/>
      <c r="E31" s="10">
        <v>25.5</v>
      </c>
      <c r="F31" s="33">
        <f t="shared" si="0"/>
        <v>15006.75</v>
      </c>
      <c r="G31" s="19"/>
      <c r="H31" s="16"/>
      <c r="I31" s="17"/>
      <c r="J31" s="18"/>
    </row>
    <row r="32" spans="2:10" x14ac:dyDescent="0.25">
      <c r="B32" s="7">
        <v>46110</v>
      </c>
      <c r="C32" s="8">
        <v>570.5</v>
      </c>
      <c r="D32" s="9"/>
      <c r="E32" s="10">
        <v>25.5</v>
      </c>
      <c r="F32" s="33">
        <f t="shared" si="0"/>
        <v>14547.75</v>
      </c>
      <c r="G32" s="19"/>
      <c r="H32" s="16"/>
      <c r="I32" s="17"/>
      <c r="J32" s="18"/>
    </row>
    <row r="33" spans="2:12" x14ac:dyDescent="0.25">
      <c r="B33" s="7">
        <v>46111</v>
      </c>
      <c r="C33" s="8">
        <v>614</v>
      </c>
      <c r="D33" s="9"/>
      <c r="E33" s="10">
        <v>25.5</v>
      </c>
      <c r="F33" s="33">
        <f t="shared" si="0"/>
        <v>15657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586.5</v>
      </c>
      <c r="D34" s="36"/>
      <c r="E34" s="10">
        <v>25.5</v>
      </c>
      <c r="F34" s="38">
        <f t="shared" si="0"/>
        <v>14955.75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18127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453274.61073999997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462238.5</v>
      </c>
      <c r="L36" s="31">
        <f>J36-J4-J5-J6</f>
        <v>457158.49888500001</v>
      </c>
    </row>
    <row r="37" spans="2:12" x14ac:dyDescent="0.25">
      <c r="B37" s="26" t="s">
        <v>14</v>
      </c>
      <c r="C37" s="30">
        <f>C35</f>
        <v>18127</v>
      </c>
      <c r="D37" s="9">
        <f>D35/1.03</f>
        <v>0</v>
      </c>
      <c r="E37" s="10"/>
      <c r="F37" s="33">
        <f>SUM(F4:F36)</f>
        <v>462238.5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8963.8892600000254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SUBTOTAL(109,N4:N37)</f>
        <v>400000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0</v>
      </c>
      <c r="M3" s="52" t="s">
        <v>5</v>
      </c>
      <c r="N3" s="52" t="s">
        <v>4</v>
      </c>
    </row>
    <row r="4" spans="2:29" x14ac:dyDescent="0.25">
      <c r="B4" s="7">
        <v>46113</v>
      </c>
      <c r="C4" s="8">
        <v>641</v>
      </c>
      <c r="D4" s="9"/>
      <c r="E4" s="10">
        <v>25.5</v>
      </c>
      <c r="F4" s="33">
        <f>E4*C4</f>
        <v>16345.5</v>
      </c>
      <c r="G4" s="11"/>
      <c r="H4" s="12" t="s">
        <v>6</v>
      </c>
      <c r="I4" s="13">
        <v>0.01</v>
      </c>
      <c r="J4" s="14">
        <f>(F36+F37)*I4</f>
        <v>4813.2525000000005</v>
      </c>
      <c r="L4" s="54">
        <v>46101</v>
      </c>
      <c r="M4" s="13" t="s">
        <v>33</v>
      </c>
      <c r="N4" s="53">
        <v>600000</v>
      </c>
    </row>
    <row r="5" spans="2:29" x14ac:dyDescent="0.25">
      <c r="B5" s="7">
        <v>46114</v>
      </c>
      <c r="C5" s="8">
        <v>661.5</v>
      </c>
      <c r="D5" s="9"/>
      <c r="E5" s="10">
        <v>25.5</v>
      </c>
      <c r="F5" s="33">
        <f t="shared" ref="F5:F34" si="0">E5*C5</f>
        <v>16868.25</v>
      </c>
      <c r="G5" s="11"/>
      <c r="H5" s="12" t="s">
        <v>7</v>
      </c>
      <c r="I5" s="13">
        <v>1E-3</v>
      </c>
      <c r="J5" s="14">
        <f>(F36+F37-J4-J6)*I5</f>
        <v>476.51199750000001</v>
      </c>
      <c r="L5" s="55" t="s">
        <v>34</v>
      </c>
      <c r="M5" s="55" t="s">
        <v>39</v>
      </c>
      <c r="N5" s="56">
        <v>-100000</v>
      </c>
    </row>
    <row r="6" spans="2:29" x14ac:dyDescent="0.25">
      <c r="B6" s="7">
        <v>46115</v>
      </c>
      <c r="C6" s="8">
        <v>638</v>
      </c>
      <c r="D6" s="9"/>
      <c r="E6" s="10">
        <v>25.5</v>
      </c>
      <c r="F6" s="33">
        <f t="shared" si="0"/>
        <v>16269</v>
      </c>
      <c r="G6" s="11"/>
      <c r="H6" s="12" t="s">
        <v>8</v>
      </c>
      <c r="I6" s="13"/>
      <c r="J6" s="14"/>
      <c r="L6" s="55" t="s">
        <v>35</v>
      </c>
      <c r="M6" s="55" t="s">
        <v>40</v>
      </c>
      <c r="N6" s="56">
        <v>-100000</v>
      </c>
    </row>
    <row r="7" spans="2:29" x14ac:dyDescent="0.25">
      <c r="B7" s="7">
        <v>46116</v>
      </c>
      <c r="C7" s="8">
        <v>643</v>
      </c>
      <c r="D7" s="9"/>
      <c r="E7" s="10">
        <v>25.5</v>
      </c>
      <c r="F7" s="33">
        <f t="shared" si="0"/>
        <v>16396.5</v>
      </c>
      <c r="G7" s="11"/>
      <c r="H7" s="12" t="s">
        <v>9</v>
      </c>
      <c r="I7" s="13"/>
      <c r="J7" s="14">
        <f>'MART 2026'!J39*-1</f>
        <v>-8963.8892600000254</v>
      </c>
      <c r="L7" s="17" t="s">
        <v>36</v>
      </c>
      <c r="M7" s="17" t="s">
        <v>41</v>
      </c>
      <c r="N7" s="17"/>
    </row>
    <row r="8" spans="2:29" x14ac:dyDescent="0.25">
      <c r="B8" s="7">
        <v>46117</v>
      </c>
      <c r="C8" s="8">
        <v>656.5</v>
      </c>
      <c r="D8" s="9"/>
      <c r="E8" s="10">
        <v>25.5</v>
      </c>
      <c r="F8" s="33">
        <f t="shared" si="0"/>
        <v>16740.75</v>
      </c>
      <c r="G8" s="15"/>
      <c r="H8" s="16"/>
      <c r="I8" s="17"/>
      <c r="J8" s="18"/>
      <c r="L8" s="17" t="s">
        <v>37</v>
      </c>
      <c r="M8" s="17" t="s">
        <v>42</v>
      </c>
      <c r="N8" s="17"/>
    </row>
    <row r="9" spans="2:29" x14ac:dyDescent="0.25">
      <c r="B9" s="7">
        <v>46118</v>
      </c>
      <c r="C9" s="8">
        <v>648.5</v>
      </c>
      <c r="D9" s="9"/>
      <c r="E9" s="10">
        <v>25.5</v>
      </c>
      <c r="F9" s="33">
        <f t="shared" si="0"/>
        <v>16536.75</v>
      </c>
      <c r="G9" s="15"/>
      <c r="H9" s="16" t="s">
        <v>40</v>
      </c>
      <c r="I9" s="17"/>
      <c r="J9" s="18">
        <v>100000</v>
      </c>
      <c r="L9" s="17" t="s">
        <v>38</v>
      </c>
      <c r="M9" s="17" t="s">
        <v>43</v>
      </c>
      <c r="N9" s="17"/>
    </row>
    <row r="10" spans="2:29" x14ac:dyDescent="0.25">
      <c r="B10" s="7">
        <v>46119</v>
      </c>
      <c r="C10" s="8">
        <v>654.5</v>
      </c>
      <c r="D10" s="9"/>
      <c r="E10" s="10">
        <v>25.5</v>
      </c>
      <c r="F10" s="33">
        <f t="shared" si="0"/>
        <v>16689.75</v>
      </c>
      <c r="G10" s="15"/>
      <c r="H10" s="16"/>
      <c r="I10" s="17"/>
      <c r="J10" s="18"/>
      <c r="L10" s="17" t="s">
        <v>46</v>
      </c>
      <c r="M10" s="17" t="s">
        <v>44</v>
      </c>
      <c r="N10" s="17"/>
    </row>
    <row r="11" spans="2:29" x14ac:dyDescent="0.25">
      <c r="B11" s="7">
        <v>46120</v>
      </c>
      <c r="C11" s="8">
        <v>580.5</v>
      </c>
      <c r="D11" s="9"/>
      <c r="E11" s="10">
        <v>25.5</v>
      </c>
      <c r="F11" s="33">
        <f t="shared" si="0"/>
        <v>14802.75</v>
      </c>
      <c r="G11" s="19"/>
      <c r="H11" s="16"/>
      <c r="I11" s="17"/>
      <c r="J11" s="18"/>
    </row>
    <row r="12" spans="2:29" x14ac:dyDescent="0.25">
      <c r="B12" s="7">
        <v>46121</v>
      </c>
      <c r="C12" s="8">
        <v>671.5</v>
      </c>
      <c r="D12" s="9"/>
      <c r="E12" s="10">
        <v>25.5</v>
      </c>
      <c r="F12" s="33">
        <f t="shared" si="0"/>
        <v>17123.25</v>
      </c>
      <c r="G12" s="19"/>
      <c r="H12" s="16"/>
      <c r="I12" s="17"/>
      <c r="J12" s="18"/>
    </row>
    <row r="13" spans="2:29" x14ac:dyDescent="0.25">
      <c r="B13" s="7">
        <v>46122</v>
      </c>
      <c r="C13" s="8">
        <v>616</v>
      </c>
      <c r="D13" s="9"/>
      <c r="E13" s="10">
        <v>25.5</v>
      </c>
      <c r="F13" s="33">
        <f t="shared" si="0"/>
        <v>15708</v>
      </c>
      <c r="G13" s="19"/>
      <c r="H13" s="16"/>
      <c r="I13" s="17"/>
      <c r="J13" s="18"/>
    </row>
    <row r="14" spans="2:29" x14ac:dyDescent="0.25">
      <c r="B14" s="7">
        <v>46123</v>
      </c>
      <c r="C14" s="8">
        <v>639</v>
      </c>
      <c r="D14" s="9"/>
      <c r="E14" s="10">
        <v>25.5</v>
      </c>
      <c r="F14" s="33">
        <f t="shared" si="0"/>
        <v>16294.5</v>
      </c>
      <c r="G14" s="19"/>
      <c r="H14" s="16"/>
      <c r="I14" s="17"/>
      <c r="J14" s="18"/>
    </row>
    <row r="15" spans="2:29" x14ac:dyDescent="0.25">
      <c r="B15" s="7">
        <v>46124</v>
      </c>
      <c r="C15" s="8">
        <v>618</v>
      </c>
      <c r="D15" s="9"/>
      <c r="E15" s="10">
        <v>25.5</v>
      </c>
      <c r="F15" s="33">
        <f t="shared" si="0"/>
        <v>15759</v>
      </c>
      <c r="G15" s="19"/>
      <c r="H15" s="16"/>
      <c r="I15" s="17"/>
      <c r="J15" s="18"/>
    </row>
    <row r="16" spans="2:29" x14ac:dyDescent="0.25">
      <c r="B16" s="7">
        <v>46125</v>
      </c>
      <c r="C16" s="8">
        <v>625.5</v>
      </c>
      <c r="D16" s="9"/>
      <c r="E16" s="10">
        <v>25.5</v>
      </c>
      <c r="F16" s="33">
        <f t="shared" si="0"/>
        <v>15950.25</v>
      </c>
      <c r="G16" s="19"/>
      <c r="H16" s="16"/>
      <c r="I16" s="17"/>
      <c r="J16" s="18"/>
    </row>
    <row r="17" spans="2:10" x14ac:dyDescent="0.25">
      <c r="B17" s="7">
        <v>46126</v>
      </c>
      <c r="C17" s="8">
        <v>628.5</v>
      </c>
      <c r="D17" s="9"/>
      <c r="E17" s="10">
        <v>25.5</v>
      </c>
      <c r="F17" s="33">
        <f t="shared" si="0"/>
        <v>16026.75</v>
      </c>
      <c r="G17" s="19"/>
      <c r="H17" s="16"/>
      <c r="I17" s="17"/>
      <c r="J17" s="18"/>
    </row>
    <row r="18" spans="2:10" x14ac:dyDescent="0.25">
      <c r="B18" s="7">
        <v>46127</v>
      </c>
      <c r="C18" s="8">
        <v>631.5</v>
      </c>
      <c r="D18" s="9"/>
      <c r="E18" s="10">
        <v>25.5</v>
      </c>
      <c r="F18" s="33">
        <f t="shared" si="0"/>
        <v>16103.25</v>
      </c>
      <c r="G18" s="19"/>
      <c r="H18" s="16"/>
      <c r="I18" s="17"/>
      <c r="J18" s="18"/>
    </row>
    <row r="19" spans="2:10" x14ac:dyDescent="0.25">
      <c r="B19" s="7">
        <v>46128</v>
      </c>
      <c r="C19" s="8">
        <v>628</v>
      </c>
      <c r="D19" s="9"/>
      <c r="E19" s="10">
        <v>25.5</v>
      </c>
      <c r="F19" s="33">
        <f t="shared" si="0"/>
        <v>16014</v>
      </c>
      <c r="G19" s="19"/>
      <c r="H19" s="16"/>
      <c r="I19" s="17"/>
      <c r="J19" s="18"/>
    </row>
    <row r="20" spans="2:10" x14ac:dyDescent="0.25">
      <c r="B20" s="7">
        <v>46129</v>
      </c>
      <c r="C20" s="8">
        <v>635</v>
      </c>
      <c r="D20" s="9"/>
      <c r="E20" s="10">
        <v>25.5</v>
      </c>
      <c r="F20" s="33">
        <f t="shared" si="0"/>
        <v>16192.5</v>
      </c>
      <c r="G20" s="19"/>
      <c r="H20" s="16"/>
      <c r="I20" s="17"/>
      <c r="J20" s="18"/>
    </row>
    <row r="21" spans="2:10" x14ac:dyDescent="0.25">
      <c r="B21" s="7">
        <v>46130</v>
      </c>
      <c r="C21" s="8">
        <v>643</v>
      </c>
      <c r="D21" s="9"/>
      <c r="E21" s="10">
        <v>25.5</v>
      </c>
      <c r="F21" s="33">
        <f t="shared" si="0"/>
        <v>16396.5</v>
      </c>
      <c r="G21" s="19"/>
      <c r="H21" s="16"/>
      <c r="I21" s="17"/>
      <c r="J21" s="18"/>
    </row>
    <row r="22" spans="2:10" x14ac:dyDescent="0.25">
      <c r="B22" s="7">
        <v>46131</v>
      </c>
      <c r="C22" s="8">
        <v>630.5</v>
      </c>
      <c r="D22" s="9"/>
      <c r="E22" s="10">
        <v>25.5</v>
      </c>
      <c r="F22" s="33">
        <f t="shared" si="0"/>
        <v>16077.75</v>
      </c>
      <c r="G22" s="19"/>
      <c r="H22" s="16"/>
      <c r="I22" s="17"/>
      <c r="J22" s="18"/>
    </row>
    <row r="23" spans="2:10" x14ac:dyDescent="0.25">
      <c r="B23" s="7">
        <v>46132</v>
      </c>
      <c r="C23" s="8">
        <v>605</v>
      </c>
      <c r="D23" s="9"/>
      <c r="E23" s="10">
        <v>25.5</v>
      </c>
      <c r="F23" s="33">
        <f t="shared" si="0"/>
        <v>15427.5</v>
      </c>
      <c r="G23" s="19"/>
      <c r="H23" s="16"/>
      <c r="I23" s="17"/>
      <c r="J23" s="18"/>
    </row>
    <row r="24" spans="2:10" x14ac:dyDescent="0.25">
      <c r="B24" s="7">
        <v>46133</v>
      </c>
      <c r="C24" s="8">
        <v>562</v>
      </c>
      <c r="D24" s="9"/>
      <c r="E24" s="10">
        <v>25.5</v>
      </c>
      <c r="F24" s="33">
        <f t="shared" si="0"/>
        <v>14331</v>
      </c>
      <c r="G24" s="19"/>
      <c r="H24" s="16"/>
      <c r="I24" s="17"/>
      <c r="J24" s="18"/>
    </row>
    <row r="25" spans="2:10" x14ac:dyDescent="0.25">
      <c r="B25" s="7">
        <v>46134</v>
      </c>
      <c r="C25" s="8">
        <v>546.5</v>
      </c>
      <c r="D25" s="9"/>
      <c r="E25" s="10">
        <v>25.5</v>
      </c>
      <c r="F25" s="33">
        <f t="shared" si="0"/>
        <v>13935.75</v>
      </c>
      <c r="G25" s="19"/>
      <c r="H25" s="16"/>
      <c r="I25" s="17"/>
      <c r="J25" s="18"/>
    </row>
    <row r="26" spans="2:10" x14ac:dyDescent="0.25">
      <c r="B26" s="7">
        <v>46135</v>
      </c>
      <c r="C26" s="8">
        <v>632.5</v>
      </c>
      <c r="D26" s="9"/>
      <c r="E26" s="10">
        <v>25.5</v>
      </c>
      <c r="F26" s="33">
        <f t="shared" si="0"/>
        <v>16128.75</v>
      </c>
      <c r="G26" s="19"/>
      <c r="H26" s="16"/>
      <c r="I26" s="17"/>
      <c r="J26" s="18"/>
    </row>
    <row r="27" spans="2:10" x14ac:dyDescent="0.25">
      <c r="B27" s="7">
        <v>46136</v>
      </c>
      <c r="C27" s="8">
        <v>602.5</v>
      </c>
      <c r="D27" s="9"/>
      <c r="E27" s="10">
        <v>25.5</v>
      </c>
      <c r="F27" s="33">
        <f t="shared" si="0"/>
        <v>15363.75</v>
      </c>
      <c r="G27" s="19"/>
      <c r="H27" s="16"/>
      <c r="I27" s="17"/>
      <c r="J27" s="18"/>
    </row>
    <row r="28" spans="2:10" x14ac:dyDescent="0.25">
      <c r="B28" s="7">
        <v>46137</v>
      </c>
      <c r="C28" s="8">
        <v>606</v>
      </c>
      <c r="D28" s="9"/>
      <c r="E28" s="10">
        <v>25.5</v>
      </c>
      <c r="F28" s="33">
        <f t="shared" si="0"/>
        <v>15453</v>
      </c>
      <c r="G28" s="19"/>
      <c r="H28" s="16"/>
      <c r="I28" s="17"/>
      <c r="J28" s="18"/>
    </row>
    <row r="29" spans="2:10" x14ac:dyDescent="0.25">
      <c r="B29" s="7">
        <v>46138</v>
      </c>
      <c r="C29" s="8">
        <v>671</v>
      </c>
      <c r="D29" s="9"/>
      <c r="E29" s="10">
        <v>25.5</v>
      </c>
      <c r="F29" s="33">
        <f t="shared" si="0"/>
        <v>17110.5</v>
      </c>
      <c r="G29" s="19"/>
      <c r="H29" s="16"/>
      <c r="I29" s="17"/>
      <c r="J29" s="18"/>
    </row>
    <row r="30" spans="2:10" x14ac:dyDescent="0.25">
      <c r="B30" s="7">
        <v>46139</v>
      </c>
      <c r="C30" s="8">
        <v>645</v>
      </c>
      <c r="D30" s="9"/>
      <c r="E30" s="10">
        <v>25.5</v>
      </c>
      <c r="F30" s="33">
        <f t="shared" si="0"/>
        <v>16447.5</v>
      </c>
      <c r="G30" s="19"/>
      <c r="H30" s="16"/>
      <c r="I30" s="17"/>
      <c r="J30" s="18"/>
    </row>
    <row r="31" spans="2:10" x14ac:dyDescent="0.25">
      <c r="B31" s="7">
        <v>46140</v>
      </c>
      <c r="C31" s="8">
        <v>627.5</v>
      </c>
      <c r="D31" s="9"/>
      <c r="E31" s="10">
        <v>25.5</v>
      </c>
      <c r="F31" s="33">
        <f t="shared" si="0"/>
        <v>16001.25</v>
      </c>
      <c r="G31" s="19"/>
      <c r="H31" s="16"/>
      <c r="I31" s="17"/>
      <c r="J31" s="18"/>
    </row>
    <row r="32" spans="2:10" x14ac:dyDescent="0.25">
      <c r="B32" s="7">
        <v>46141</v>
      </c>
      <c r="C32" s="8">
        <v>653.5</v>
      </c>
      <c r="D32" s="9"/>
      <c r="E32" s="10">
        <v>25.5</v>
      </c>
      <c r="F32" s="33">
        <f t="shared" si="0"/>
        <v>16664.25</v>
      </c>
      <c r="G32" s="19"/>
      <c r="H32" s="16"/>
      <c r="I32" s="17"/>
      <c r="J32" s="18"/>
    </row>
    <row r="33" spans="2:12" x14ac:dyDescent="0.25">
      <c r="B33" s="7">
        <v>46142</v>
      </c>
      <c r="C33" s="8">
        <v>634</v>
      </c>
      <c r="D33" s="9"/>
      <c r="E33" s="10">
        <v>25.5</v>
      </c>
      <c r="F33" s="33">
        <f t="shared" si="0"/>
        <v>16167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18875.5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96325.875237499975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481325.25</v>
      </c>
      <c r="L36" s="31">
        <f>J36-J4-J5-J6</f>
        <v>476035.48550249997</v>
      </c>
    </row>
    <row r="37" spans="2:12" x14ac:dyDescent="0.25">
      <c r="B37" s="26" t="s">
        <v>14</v>
      </c>
      <c r="C37" s="30">
        <f>C35</f>
        <v>18875.5</v>
      </c>
      <c r="D37" s="9">
        <f>D35/1.03</f>
        <v>0</v>
      </c>
      <c r="E37" s="10"/>
      <c r="F37" s="33">
        <f>SUM(F4:F36)</f>
        <v>481325.25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384999.37476250005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SUBTOTAL(109,N4:N37)</f>
        <v>300000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0</v>
      </c>
      <c r="M3" s="52" t="s">
        <v>5</v>
      </c>
      <c r="N3" s="52" t="s">
        <v>4</v>
      </c>
    </row>
    <row r="4" spans="2:29" x14ac:dyDescent="0.25">
      <c r="B4" s="7">
        <v>46143</v>
      </c>
      <c r="C4" s="8">
        <v>631.5</v>
      </c>
      <c r="D4" s="9"/>
      <c r="E4" s="10">
        <v>25.5</v>
      </c>
      <c r="F4" s="33">
        <f>E4*C4</f>
        <v>16103.25</v>
      </c>
      <c r="G4" s="11"/>
      <c r="H4" s="12" t="s">
        <v>6</v>
      </c>
      <c r="I4" s="13">
        <v>0.01</v>
      </c>
      <c r="J4" s="14">
        <f>(F36+F37)*I4</f>
        <v>1175.2950000000001</v>
      </c>
      <c r="L4" s="54">
        <v>46101</v>
      </c>
      <c r="M4" s="13" t="s">
        <v>33</v>
      </c>
      <c r="N4" s="53">
        <v>600000</v>
      </c>
    </row>
    <row r="5" spans="2:29" x14ac:dyDescent="0.25">
      <c r="B5" s="7">
        <v>46144</v>
      </c>
      <c r="C5" s="8">
        <v>649.5</v>
      </c>
      <c r="D5" s="9"/>
      <c r="E5" s="10">
        <v>25.5</v>
      </c>
      <c r="F5" s="33">
        <f t="shared" ref="F5:F34" si="0">E5*C5</f>
        <v>16562.25</v>
      </c>
      <c r="G5" s="11"/>
      <c r="H5" s="12" t="s">
        <v>7</v>
      </c>
      <c r="I5" s="13">
        <v>1E-3</v>
      </c>
      <c r="J5" s="14">
        <f>(F36+F37-J4-J6)*I5</f>
        <v>116.35420500000001</v>
      </c>
      <c r="L5" s="55" t="s">
        <v>34</v>
      </c>
      <c r="M5" s="55" t="s">
        <v>39</v>
      </c>
      <c r="N5" s="56">
        <v>-100000</v>
      </c>
    </row>
    <row r="6" spans="2:29" x14ac:dyDescent="0.25">
      <c r="B6" s="7">
        <v>46145</v>
      </c>
      <c r="C6" s="8">
        <v>655</v>
      </c>
      <c r="D6" s="9"/>
      <c r="E6" s="10">
        <v>25.5</v>
      </c>
      <c r="F6" s="33">
        <f t="shared" si="0"/>
        <v>16702.5</v>
      </c>
      <c r="G6" s="11"/>
      <c r="H6" s="12" t="s">
        <v>8</v>
      </c>
      <c r="I6" s="13"/>
      <c r="J6" s="14"/>
      <c r="L6" s="55" t="s">
        <v>35</v>
      </c>
      <c r="M6" s="55" t="s">
        <v>40</v>
      </c>
      <c r="N6" s="56">
        <v>-100000</v>
      </c>
    </row>
    <row r="7" spans="2:29" x14ac:dyDescent="0.25">
      <c r="B7" s="7">
        <v>46146</v>
      </c>
      <c r="C7" s="8">
        <v>672.5</v>
      </c>
      <c r="D7" s="9"/>
      <c r="E7" s="10">
        <v>25.5</v>
      </c>
      <c r="F7" s="33">
        <f t="shared" si="0"/>
        <v>17148.75</v>
      </c>
      <c r="G7" s="11"/>
      <c r="H7" s="12" t="s">
        <v>9</v>
      </c>
      <c r="I7" s="13"/>
      <c r="J7" s="14">
        <f>'NİSAN 2026'!J39*-1</f>
        <v>-384999.37476250005</v>
      </c>
      <c r="L7" s="55" t="s">
        <v>36</v>
      </c>
      <c r="M7" s="55" t="s">
        <v>41</v>
      </c>
      <c r="N7" s="56">
        <v>-100000</v>
      </c>
    </row>
    <row r="8" spans="2:29" x14ac:dyDescent="0.25">
      <c r="B8" s="7">
        <v>46147</v>
      </c>
      <c r="C8" s="8">
        <v>666</v>
      </c>
      <c r="D8" s="9"/>
      <c r="E8" s="10">
        <v>25.5</v>
      </c>
      <c r="F8" s="33">
        <f t="shared" si="0"/>
        <v>16983</v>
      </c>
      <c r="G8" s="15"/>
      <c r="H8" s="16"/>
      <c r="I8" s="17"/>
      <c r="J8" s="18"/>
      <c r="L8" s="17" t="s">
        <v>37</v>
      </c>
      <c r="M8" s="17" t="s">
        <v>42</v>
      </c>
      <c r="N8" s="17"/>
    </row>
    <row r="9" spans="2:29" x14ac:dyDescent="0.25">
      <c r="B9" s="7">
        <v>46148</v>
      </c>
      <c r="C9" s="8">
        <v>635</v>
      </c>
      <c r="D9" s="9"/>
      <c r="E9" s="10">
        <v>25.5</v>
      </c>
      <c r="F9" s="33">
        <f t="shared" si="0"/>
        <v>16192.5</v>
      </c>
      <c r="G9" s="15"/>
      <c r="H9" s="16" t="s">
        <v>41</v>
      </c>
      <c r="I9" s="17"/>
      <c r="J9" s="18">
        <v>100000</v>
      </c>
      <c r="L9" s="17" t="s">
        <v>38</v>
      </c>
      <c r="M9" s="17" t="s">
        <v>43</v>
      </c>
      <c r="N9" s="17"/>
    </row>
    <row r="10" spans="2:29" x14ac:dyDescent="0.25">
      <c r="B10" s="7">
        <v>46149</v>
      </c>
      <c r="C10" s="8">
        <v>699.5</v>
      </c>
      <c r="D10" s="9"/>
      <c r="E10" s="10">
        <v>25.5</v>
      </c>
      <c r="F10" s="33">
        <f t="shared" si="0"/>
        <v>17837.25</v>
      </c>
      <c r="G10" s="15"/>
      <c r="H10" s="16"/>
      <c r="I10" s="17"/>
      <c r="J10" s="18"/>
      <c r="L10" s="17" t="s">
        <v>46</v>
      </c>
      <c r="M10" s="17" t="s">
        <v>44</v>
      </c>
      <c r="N10" s="17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4609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-283707.72555750003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117529.5</v>
      </c>
      <c r="L36" s="31">
        <f>J36-J4-J5-J6</f>
        <v>116237.85079500001</v>
      </c>
    </row>
    <row r="37" spans="2:12" x14ac:dyDescent="0.25">
      <c r="B37" s="26" t="s">
        <v>14</v>
      </c>
      <c r="C37" s="30">
        <f>C35</f>
        <v>4609</v>
      </c>
      <c r="D37" s="9">
        <f>D35/1.03</f>
        <v>0</v>
      </c>
      <c r="E37" s="10"/>
      <c r="F37" s="33">
        <f>SUM(F4:F36)</f>
        <v>117529.5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401237.22555750003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SUBTOTAL(109,N4:N37)</f>
        <v>200000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0</v>
      </c>
      <c r="M3" s="52" t="s">
        <v>5</v>
      </c>
      <c r="N3" s="52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4">
        <v>46101</v>
      </c>
      <c r="M4" s="13" t="s">
        <v>33</v>
      </c>
      <c r="N4" s="53">
        <v>600000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5" t="s">
        <v>34</v>
      </c>
      <c r="M5" s="55" t="s">
        <v>39</v>
      </c>
      <c r="N5" s="56">
        <v>-100000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5" t="s">
        <v>35</v>
      </c>
      <c r="M6" s="55" t="s">
        <v>40</v>
      </c>
      <c r="N6" s="56">
        <v>-100000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-401237.22555750003</v>
      </c>
      <c r="L7" s="55" t="s">
        <v>36</v>
      </c>
      <c r="M7" s="55" t="s">
        <v>41</v>
      </c>
      <c r="N7" s="56">
        <v>-100000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5" t="s">
        <v>37</v>
      </c>
      <c r="M8" s="55" t="s">
        <v>42</v>
      </c>
      <c r="N8" s="56">
        <v>-100000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 t="s">
        <v>42</v>
      </c>
      <c r="I9" s="17"/>
      <c r="J9" s="18">
        <v>100000</v>
      </c>
      <c r="L9" s="17" t="s">
        <v>38</v>
      </c>
      <c r="M9" s="17" t="s">
        <v>43</v>
      </c>
      <c r="N9" s="17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7" t="s">
        <v>46</v>
      </c>
      <c r="M10" s="17" t="s">
        <v>44</v>
      </c>
      <c r="N10" s="17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-301237.22555750003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301237.22555750003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633E-FD57-4BD9-A30B-FB887AEA3B6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SUBTOTAL(109,N4:N37)</f>
        <v>100000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0</v>
      </c>
      <c r="M3" s="52" t="s">
        <v>5</v>
      </c>
      <c r="N3" s="52" t="s">
        <v>4</v>
      </c>
    </row>
    <row r="4" spans="2:29" x14ac:dyDescent="0.25">
      <c r="B4" s="7">
        <v>46204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4">
        <v>46101</v>
      </c>
      <c r="M4" s="13" t="s">
        <v>33</v>
      </c>
      <c r="N4" s="53">
        <v>600000</v>
      </c>
    </row>
    <row r="5" spans="2:29" x14ac:dyDescent="0.25">
      <c r="B5" s="7">
        <v>46205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5" t="s">
        <v>34</v>
      </c>
      <c r="M5" s="55" t="s">
        <v>39</v>
      </c>
      <c r="N5" s="56">
        <v>-100000</v>
      </c>
    </row>
    <row r="6" spans="2:29" x14ac:dyDescent="0.25">
      <c r="B6" s="7">
        <v>46206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5" t="s">
        <v>35</v>
      </c>
      <c r="M6" s="55" t="s">
        <v>40</v>
      </c>
      <c r="N6" s="56">
        <v>-100000</v>
      </c>
    </row>
    <row r="7" spans="2:29" x14ac:dyDescent="0.25">
      <c r="B7" s="7">
        <v>46207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2026'!J39*-1</f>
        <v>-301237.22555750003</v>
      </c>
      <c r="L7" s="55" t="s">
        <v>36</v>
      </c>
      <c r="M7" s="55" t="s">
        <v>41</v>
      </c>
      <c r="N7" s="56">
        <v>-100000</v>
      </c>
    </row>
    <row r="8" spans="2:29" x14ac:dyDescent="0.25">
      <c r="B8" s="7">
        <v>46208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5" t="s">
        <v>37</v>
      </c>
      <c r="M8" s="55" t="s">
        <v>42</v>
      </c>
      <c r="N8" s="56">
        <v>-100000</v>
      </c>
    </row>
    <row r="9" spans="2:29" x14ac:dyDescent="0.25">
      <c r="B9" s="7">
        <v>46209</v>
      </c>
      <c r="C9" s="8"/>
      <c r="D9" s="9"/>
      <c r="E9" s="10"/>
      <c r="F9" s="33">
        <f t="shared" si="0"/>
        <v>0</v>
      </c>
      <c r="G9" s="15"/>
      <c r="H9" s="16" t="s">
        <v>43</v>
      </c>
      <c r="I9" s="17"/>
      <c r="J9" s="18">
        <v>100000</v>
      </c>
      <c r="L9" s="55" t="s">
        <v>38</v>
      </c>
      <c r="M9" s="55" t="s">
        <v>43</v>
      </c>
      <c r="N9" s="56">
        <v>-100000</v>
      </c>
    </row>
    <row r="10" spans="2:29" x14ac:dyDescent="0.25">
      <c r="B10" s="7">
        <v>46210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7" t="s">
        <v>46</v>
      </c>
      <c r="M10" s="17" t="s">
        <v>44</v>
      </c>
      <c r="N10" s="17"/>
    </row>
    <row r="11" spans="2:29" x14ac:dyDescent="0.25">
      <c r="B11" s="7">
        <v>46211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46212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46213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46214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46215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46216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46217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46218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46219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46220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46221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46222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46223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46224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46225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46226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46227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46228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46229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46230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46231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46232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46233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46234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-201237.22555750003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201237.22555750003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5626-852E-4958-A6BF-E06EAEA7BF0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SUBTOTAL(109,N4:N37)</f>
        <v>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0</v>
      </c>
      <c r="M3" s="52" t="s">
        <v>5</v>
      </c>
      <c r="N3" s="52" t="s">
        <v>4</v>
      </c>
    </row>
    <row r="4" spans="2:29" x14ac:dyDescent="0.25">
      <c r="B4" s="7">
        <v>46235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4">
        <v>46101</v>
      </c>
      <c r="M4" s="13" t="s">
        <v>33</v>
      </c>
      <c r="N4" s="53">
        <v>600000</v>
      </c>
    </row>
    <row r="5" spans="2:29" x14ac:dyDescent="0.25">
      <c r="B5" s="7">
        <v>46236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5" t="s">
        <v>34</v>
      </c>
      <c r="M5" s="55" t="s">
        <v>39</v>
      </c>
      <c r="N5" s="56">
        <v>-100000</v>
      </c>
    </row>
    <row r="6" spans="2:29" x14ac:dyDescent="0.25">
      <c r="B6" s="7">
        <v>46237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5" t="s">
        <v>35</v>
      </c>
      <c r="M6" s="55" t="s">
        <v>40</v>
      </c>
      <c r="N6" s="56">
        <v>-100000</v>
      </c>
    </row>
    <row r="7" spans="2:29" x14ac:dyDescent="0.25">
      <c r="B7" s="7">
        <v>46238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2026'!J39*-1</f>
        <v>-201237.22555750003</v>
      </c>
      <c r="L7" s="55" t="s">
        <v>36</v>
      </c>
      <c r="M7" s="55" t="s">
        <v>41</v>
      </c>
      <c r="N7" s="56">
        <v>-100000</v>
      </c>
    </row>
    <row r="8" spans="2:29" x14ac:dyDescent="0.25">
      <c r="B8" s="7">
        <v>46239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5" t="s">
        <v>37</v>
      </c>
      <c r="M8" s="55" t="s">
        <v>42</v>
      </c>
      <c r="N8" s="56">
        <v>-100000</v>
      </c>
    </row>
    <row r="9" spans="2:29" x14ac:dyDescent="0.25">
      <c r="B9" s="7">
        <v>46240</v>
      </c>
      <c r="C9" s="8"/>
      <c r="D9" s="9"/>
      <c r="E9" s="10"/>
      <c r="F9" s="33">
        <f t="shared" si="0"/>
        <v>0</v>
      </c>
      <c r="G9" s="15"/>
      <c r="H9" s="16" t="s">
        <v>44</v>
      </c>
      <c r="I9" s="17"/>
      <c r="J9" s="18">
        <v>100000</v>
      </c>
      <c r="L9" s="55" t="s">
        <v>38</v>
      </c>
      <c r="M9" s="55" t="s">
        <v>43</v>
      </c>
      <c r="N9" s="56">
        <v>-100000</v>
      </c>
    </row>
    <row r="10" spans="2:29" x14ac:dyDescent="0.25">
      <c r="B10" s="7">
        <v>46241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5" t="s">
        <v>46</v>
      </c>
      <c r="M10" s="55" t="s">
        <v>44</v>
      </c>
      <c r="N10" s="56">
        <v>-100000</v>
      </c>
    </row>
    <row r="11" spans="2:29" x14ac:dyDescent="0.25">
      <c r="B11" s="7">
        <v>46242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46243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46244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46245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46246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46247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46248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46249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46250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46251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46252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46253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46254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46255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46256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46257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46258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46259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46260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46261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46262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46263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46264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46265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-101237.22555750003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101237.22555750003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ŞUBAT 2026</vt:lpstr>
      <vt:lpstr>MART 2026</vt:lpstr>
      <vt:lpstr>NİSAN 2026</vt:lpstr>
      <vt:lpstr>MAYIS 2026</vt:lpstr>
      <vt:lpstr>HAZİRAN 2026</vt:lpstr>
      <vt:lpstr>TEMMUZ 2026</vt:lpstr>
      <vt:lpstr>AĞUSTOS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2026-05-08T13:45:03Z</dcterms:modified>
</cp:coreProperties>
</file>